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-15" windowWidth="19260" windowHeight="4155" autoFilterDateGrouping="0"/>
  </bookViews>
  <sheets>
    <sheet name="Cuadro 61" sheetId="17" r:id="rId1"/>
  </sheets>
  <definedNames>
    <definedName name="_xlnm.Print_Area" localSheetId="0">'Cuadro 61'!$B$2:$K$39</definedName>
  </definedNames>
  <calcPr calcId="162913"/>
</workbook>
</file>

<file path=xl/calcChain.xml><?xml version="1.0" encoding="utf-8"?>
<calcChain xmlns="http://schemas.openxmlformats.org/spreadsheetml/2006/main">
  <c r="J25" i="17" l="1"/>
  <c r="J24" i="17"/>
  <c r="J13" i="17"/>
  <c r="H36" i="17" l="1"/>
  <c r="H7" i="17"/>
  <c r="J8" i="17" l="1"/>
  <c r="E8" i="17"/>
  <c r="I8" i="17"/>
  <c r="K8" i="17" l="1"/>
  <c r="H8" i="17"/>
  <c r="J35" i="17"/>
  <c r="I35" i="17"/>
  <c r="J33" i="17"/>
  <c r="I33" i="17"/>
  <c r="J32" i="17"/>
  <c r="I32" i="17"/>
  <c r="J29" i="17"/>
  <c r="I29" i="17"/>
  <c r="J28" i="17"/>
  <c r="I28" i="17"/>
  <c r="J21" i="17"/>
  <c r="I21" i="17"/>
  <c r="J20" i="17"/>
  <c r="I20" i="17"/>
  <c r="J17" i="17"/>
  <c r="I17" i="17"/>
  <c r="J16" i="17"/>
  <c r="I16" i="17"/>
  <c r="H14" i="17"/>
  <c r="H16" i="17"/>
  <c r="H17" i="17"/>
  <c r="H18" i="17"/>
  <c r="H20" i="17"/>
  <c r="H21" i="17"/>
  <c r="H22" i="17"/>
  <c r="H28" i="17"/>
  <c r="H29" i="17"/>
  <c r="H30" i="17"/>
  <c r="H32" i="17"/>
  <c r="H33" i="17"/>
  <c r="H34" i="17"/>
  <c r="H35" i="17"/>
  <c r="E35" i="17"/>
  <c r="E33" i="17"/>
  <c r="E32" i="17"/>
  <c r="E29" i="17"/>
  <c r="E28" i="17"/>
  <c r="E21" i="17"/>
  <c r="E20" i="17"/>
  <c r="E17" i="17"/>
  <c r="E16" i="17"/>
  <c r="K16" i="17" l="1"/>
  <c r="K20" i="17"/>
  <c r="K28" i="17"/>
  <c r="K32" i="17"/>
  <c r="K35" i="17"/>
  <c r="K17" i="17"/>
  <c r="K21" i="17"/>
  <c r="K29" i="17"/>
  <c r="K33" i="17"/>
  <c r="J36" i="17"/>
  <c r="K36" i="17" s="1"/>
  <c r="I36" i="17"/>
  <c r="H12" i="17"/>
  <c r="J11" i="17"/>
  <c r="I11" i="17"/>
  <c r="H11" i="17"/>
  <c r="J10" i="17"/>
  <c r="I10" i="17"/>
  <c r="H10" i="17"/>
  <c r="J7" i="17"/>
  <c r="I7" i="17"/>
  <c r="E36" i="17"/>
  <c r="E11" i="17"/>
  <c r="E10" i="17"/>
  <c r="E7" i="17"/>
  <c r="K7" i="17" l="1"/>
  <c r="K10" i="17"/>
  <c r="K11" i="17"/>
</calcChain>
</file>

<file path=xl/sharedStrings.xml><?xml version="1.0" encoding="utf-8"?>
<sst xmlns="http://schemas.openxmlformats.org/spreadsheetml/2006/main" count="103" uniqueCount="40">
  <si>
    <t>1. Cuota diferencial</t>
  </si>
  <si>
    <t>-</t>
  </si>
  <si>
    <t>Declaraciones</t>
  </si>
  <si>
    <t>2. Deducción por maternidad:</t>
  </si>
  <si>
    <t>Tasa de variación</t>
  </si>
  <si>
    <t>Variable</t>
  </si>
  <si>
    <t>3. Deducción por familia numerosa o personas con discapacidad a cargo:</t>
  </si>
  <si>
    <t>CUOTA DIFERENCIAL Y RESULTADO DE LA DECLARACIÓN. IRPF 2017 Y 2018</t>
  </si>
  <si>
    <t>Cuadro 61</t>
  </si>
  <si>
    <t>Fuente: Agencia Estatal de Administración Tributaria</t>
  </si>
  <si>
    <t>2.1. General</t>
  </si>
  <si>
    <t>2.2. Incremento por gastos guarderías o centros educación infantil</t>
  </si>
  <si>
    <t xml:space="preserve">3.1. Por descendientes con discapacidad </t>
  </si>
  <si>
    <t xml:space="preserve">3.2. Por ascendientes con discapacidad </t>
  </si>
  <si>
    <t xml:space="preserve">3.3. Por cónyuge con discapacidad </t>
  </si>
  <si>
    <t>3.4. Por familia numerosa</t>
  </si>
  <si>
    <t>3.5. Por familia monoparental con dos hijos sin derecho a percibir anualidades por alimentos</t>
  </si>
  <si>
    <t xml:space="preserve"> 2.1.1. Importe</t>
  </si>
  <si>
    <t xml:space="preserve"> 2.1.2. Abono anticipado</t>
  </si>
  <si>
    <t xml:space="preserve"> 2.1.3. Saldo [(2.1.3)=(2.1.1)-(2.1.2)]</t>
  </si>
  <si>
    <t xml:space="preserve"> 3.1.1. Importe</t>
  </si>
  <si>
    <t xml:space="preserve"> 3.1.2. Abono anticipado</t>
  </si>
  <si>
    <t xml:space="preserve"> 3.1.3. Saldo [(3.1.3)=(3.1.1)-(3.1.2)]</t>
  </si>
  <si>
    <t xml:space="preserve"> 3.2.1. Importe</t>
  </si>
  <si>
    <t xml:space="preserve"> 3.2.2. Abono anticipado</t>
  </si>
  <si>
    <t xml:space="preserve"> 3.2.3. Saldo [(3.2.3)=(3.2.1)-(3.2.2)]</t>
  </si>
  <si>
    <t xml:space="preserve"> 3.3.1. Importe</t>
  </si>
  <si>
    <t xml:space="preserve"> 3.3.2. Abono anticipado</t>
  </si>
  <si>
    <t xml:space="preserve"> 3.3.3. Saldo [(3.3.3)=(3.3.1)-(3.3.2)]</t>
  </si>
  <si>
    <t xml:space="preserve"> 3.4.1. Importe</t>
  </si>
  <si>
    <t xml:space="preserve"> 3.4.2. Abono anticipado</t>
  </si>
  <si>
    <t xml:space="preserve"> 3.4.3. Saldo [(3.4.3)=(3.4.1)-(3.4.2)]</t>
  </si>
  <si>
    <t xml:space="preserve"> 3.5.1. Importe</t>
  </si>
  <si>
    <t xml:space="preserve"> 3.5.2. Abono anticipado</t>
  </si>
  <si>
    <t xml:space="preserve"> 3.5.3. Saldo [(3.5.3)=(3.5.1)-(3.5.2)]</t>
  </si>
  <si>
    <t>4. RESULTADO DE LA DECLARACIÓN
[(4)=(1)-(2.1.3)-(2.2)-(3.1.3)- (3.2.3)-(3.3.3)- (3.4.3)-(3.5.3)+(3.6)]</t>
  </si>
  <si>
    <t>(*) Importe de los abonos anticipados a regularizar en casos de descendientes o ascendientes sin derecho a los mínimos por descendientes y por ascendientes, respectivamente.</t>
  </si>
  <si>
    <r>
      <t>3.6. Regularizaciones</t>
    </r>
    <r>
      <rPr>
        <vertAlign val="superscript"/>
        <sz val="11"/>
        <rFont val="Times New Roman"/>
        <family val="1"/>
      </rPr>
      <t>(*)</t>
    </r>
  </si>
  <si>
    <r>
      <t xml:space="preserve">Importe </t>
    </r>
    <r>
      <rPr>
        <b/>
        <sz val="10"/>
        <rFont val="Times New Roman"/>
        <family val="1"/>
      </rPr>
      <t>(millones de euros)</t>
    </r>
  </si>
  <si>
    <r>
      <t xml:space="preserve">Media </t>
    </r>
    <r>
      <rPr>
        <b/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</si>
</sst>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1">
    <xf numFmtId="0" fontId="0" fillId="0" borderId="0" xfId="0"/>
    <xf numFmtId="3" fontId="0" fillId="0" borderId="0" xfId="0" applyNumberFormat="1"/>
    <xf numFmtId="0" fontId="2" fillId="0" borderId="0" xfId="0" applyFont="1"/>
    <xf numFmtId="0" fontId="6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indent="1"/>
    </xf>
    <xf numFmtId="0" fontId="9" fillId="2" borderId="4" xfId="0" applyFont="1" applyFill="1" applyBorder="1" applyAlignment="1">
      <alignment horizontal="left" vertical="center" indent="1"/>
    </xf>
    <xf numFmtId="3" fontId="9" fillId="0" borderId="6" xfId="0" applyNumberFormat="1" applyFont="1" applyBorder="1" applyAlignment="1">
      <alignment horizontal="right" vertical="center" indent="1"/>
    </xf>
    <xf numFmtId="164" fontId="9" fillId="0" borderId="7" xfId="1" applyNumberFormat="1" applyFont="1" applyBorder="1" applyAlignment="1">
      <alignment horizontal="right" vertical="center" indent="1"/>
    </xf>
    <xf numFmtId="165" fontId="9" fillId="0" borderId="6" xfId="0" applyNumberFormat="1" applyFont="1" applyBorder="1" applyAlignment="1">
      <alignment horizontal="right" vertical="center" indent="1"/>
    </xf>
    <xf numFmtId="3" fontId="9" fillId="0" borderId="8" xfId="1" quotePrefix="1" applyNumberFormat="1" applyFont="1" applyBorder="1" applyAlignment="1">
      <alignment horizontal="right" vertical="center" indent="1"/>
    </xf>
    <xf numFmtId="3" fontId="9" fillId="0" borderId="6" xfId="1" quotePrefix="1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3" fontId="9" fillId="0" borderId="10" xfId="1" quotePrefix="1" applyNumberFormat="1" applyFont="1" applyBorder="1" applyAlignment="1">
      <alignment horizontal="right" vertical="center" indent="1"/>
    </xf>
    <xf numFmtId="3" fontId="9" fillId="0" borderId="0" xfId="1" quotePrefix="1" applyNumberFormat="1" applyFont="1" applyBorder="1" applyAlignment="1">
      <alignment horizontal="right" vertical="center" indent="1"/>
    </xf>
    <xf numFmtId="3" fontId="9" fillId="0" borderId="0" xfId="0" quotePrefix="1" applyNumberFormat="1" applyFont="1" applyBorder="1" applyAlignment="1">
      <alignment horizontal="right" vertical="center" indent="2"/>
    </xf>
    <xf numFmtId="164" fontId="9" fillId="0" borderId="9" xfId="1" quotePrefix="1" applyNumberFormat="1" applyFont="1" applyBorder="1" applyAlignment="1">
      <alignment horizontal="right" vertical="center" indent="2"/>
    </xf>
    <xf numFmtId="3" fontId="9" fillId="0" borderId="10" xfId="1" quotePrefix="1" applyNumberFormat="1" applyFont="1" applyBorder="1" applyAlignment="1">
      <alignment horizontal="right" vertical="center" indent="2"/>
    </xf>
    <xf numFmtId="3" fontId="9" fillId="0" borderId="0" xfId="1" quotePrefix="1" applyNumberFormat="1" applyFont="1" applyBorder="1" applyAlignment="1">
      <alignment horizontal="right" vertical="center" indent="2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9" xfId="1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3" fontId="10" fillId="0" borderId="10" xfId="1" quotePrefix="1" applyNumberFormat="1" applyFont="1" applyBorder="1" applyAlignment="1">
      <alignment horizontal="right" vertical="center" indent="1"/>
    </xf>
    <xf numFmtId="3" fontId="10" fillId="0" borderId="0" xfId="1" quotePrefix="1" applyNumberFormat="1" applyFont="1" applyBorder="1" applyAlignment="1">
      <alignment horizontal="right" vertical="center" indent="1"/>
    </xf>
    <xf numFmtId="3" fontId="10" fillId="0" borderId="0" xfId="0" quotePrefix="1" applyNumberFormat="1" applyFont="1" applyBorder="1" applyAlignment="1">
      <alignment horizontal="right" vertical="center" indent="2"/>
    </xf>
    <xf numFmtId="164" fontId="10" fillId="0" borderId="9" xfId="1" quotePrefix="1" applyNumberFormat="1" applyFont="1" applyBorder="1" applyAlignment="1">
      <alignment horizontal="right" vertical="center" indent="2"/>
    </xf>
    <xf numFmtId="3" fontId="10" fillId="0" borderId="10" xfId="1" quotePrefix="1" applyNumberFormat="1" applyFont="1" applyBorder="1" applyAlignment="1">
      <alignment horizontal="right" vertical="center" indent="2"/>
    </xf>
    <xf numFmtId="3" fontId="10" fillId="0" borderId="0" xfId="1" quotePrefix="1" applyNumberFormat="1" applyFont="1" applyBorder="1" applyAlignment="1">
      <alignment horizontal="right" vertical="center" indent="2"/>
    </xf>
    <xf numFmtId="0" fontId="9" fillId="2" borderId="16" xfId="0" applyFont="1" applyFill="1" applyBorder="1" applyAlignment="1">
      <alignment horizontal="left" vertical="center" wrapText="1" indent="1"/>
    </xf>
    <xf numFmtId="3" fontId="9" fillId="0" borderId="17" xfId="0" quotePrefix="1" applyNumberFormat="1" applyFont="1" applyBorder="1" applyAlignment="1">
      <alignment horizontal="right" vertical="center" indent="2"/>
    </xf>
    <xf numFmtId="164" fontId="9" fillId="0" borderId="18" xfId="1" quotePrefix="1" applyNumberFormat="1" applyFont="1" applyBorder="1" applyAlignment="1">
      <alignment horizontal="right" vertical="center" indent="2"/>
    </xf>
    <xf numFmtId="165" fontId="9" fillId="0" borderId="17" xfId="0" applyNumberFormat="1" applyFont="1" applyBorder="1" applyAlignment="1">
      <alignment horizontal="right" vertical="center" indent="1"/>
    </xf>
    <xf numFmtId="164" fontId="9" fillId="0" borderId="18" xfId="1" applyNumberFormat="1" applyFont="1" applyBorder="1" applyAlignment="1">
      <alignment horizontal="right" vertical="center" indent="1"/>
    </xf>
    <xf numFmtId="3" fontId="9" fillId="0" borderId="19" xfId="1" quotePrefix="1" applyNumberFormat="1" applyFont="1" applyBorder="1" applyAlignment="1">
      <alignment horizontal="right" vertical="center" indent="2"/>
    </xf>
    <xf numFmtId="3" fontId="9" fillId="0" borderId="17" xfId="1" quotePrefix="1" applyNumberFormat="1" applyFont="1" applyBorder="1" applyAlignment="1">
      <alignment horizontal="right" vertical="center" indent="2"/>
    </xf>
    <xf numFmtId="164" fontId="9" fillId="0" borderId="22" xfId="1" applyNumberFormat="1" applyFont="1" applyBorder="1" applyAlignment="1">
      <alignment horizontal="right" vertical="center" indent="1"/>
    </xf>
    <xf numFmtId="165" fontId="9" fillId="0" borderId="21" xfId="0" applyNumberFormat="1" applyFont="1" applyBorder="1" applyAlignment="1">
      <alignment horizontal="right" vertical="center" indent="1"/>
    </xf>
    <xf numFmtId="3" fontId="9" fillId="0" borderId="23" xfId="1" quotePrefix="1" applyNumberFormat="1" applyFont="1" applyBorder="1" applyAlignment="1">
      <alignment horizontal="right" vertical="center" indent="1"/>
    </xf>
    <xf numFmtId="3" fontId="9" fillId="0" borderId="21" xfId="1" quotePrefix="1" applyNumberFormat="1" applyFont="1" applyBorder="1" applyAlignment="1">
      <alignment horizontal="right" vertical="center" indent="1"/>
    </xf>
    <xf numFmtId="3" fontId="10" fillId="0" borderId="21" xfId="0" quotePrefix="1" applyNumberFormat="1" applyFont="1" applyBorder="1" applyAlignment="1">
      <alignment horizontal="right" vertical="center" indent="2"/>
    </xf>
    <xf numFmtId="164" fontId="10" fillId="0" borderId="22" xfId="1" quotePrefix="1" applyNumberFormat="1" applyFont="1" applyBorder="1" applyAlignment="1">
      <alignment horizontal="right" vertical="center" indent="2"/>
    </xf>
    <xf numFmtId="165" fontId="10" fillId="0" borderId="21" xfId="0" applyNumberFormat="1" applyFont="1" applyBorder="1" applyAlignment="1">
      <alignment horizontal="right" vertical="center" indent="1"/>
    </xf>
    <xf numFmtId="3" fontId="10" fillId="0" borderId="23" xfId="1" quotePrefix="1" applyNumberFormat="1" applyFont="1" applyBorder="1" applyAlignment="1">
      <alignment horizontal="right" vertical="center" indent="2"/>
    </xf>
    <xf numFmtId="3" fontId="10" fillId="0" borderId="21" xfId="1" quotePrefix="1" applyNumberFormat="1" applyFont="1" applyBorder="1" applyAlignment="1">
      <alignment horizontal="right" vertical="center" indent="2"/>
    </xf>
    <xf numFmtId="164" fontId="10" fillId="0" borderId="22" xfId="1" applyNumberFormat="1" applyFont="1" applyBorder="1" applyAlignment="1">
      <alignment horizontal="right" vertical="center" indent="1"/>
    </xf>
    <xf numFmtId="0" fontId="8" fillId="0" borderId="0" xfId="0" applyFont="1" applyBorder="1" applyAlignment="1"/>
    <xf numFmtId="0" fontId="9" fillId="2" borderId="4" xfId="0" applyFont="1" applyFill="1" applyBorder="1" applyAlignment="1">
      <alignment horizontal="left" vertical="center" indent="2"/>
    </xf>
    <xf numFmtId="0" fontId="9" fillId="2" borderId="16" xfId="0" applyFont="1" applyFill="1" applyBorder="1" applyAlignment="1">
      <alignment horizontal="left" vertical="center" indent="2"/>
    </xf>
    <xf numFmtId="0" fontId="9" fillId="2" borderId="16" xfId="0" applyFont="1" applyFill="1" applyBorder="1" applyAlignment="1">
      <alignment horizontal="left" vertical="center" wrapText="1" indent="2"/>
    </xf>
    <xf numFmtId="0" fontId="10" fillId="2" borderId="4" xfId="0" applyFont="1" applyFill="1" applyBorder="1" applyAlignment="1">
      <alignment horizontal="left" vertical="center" indent="3"/>
    </xf>
    <xf numFmtId="0" fontId="10" fillId="2" borderId="20" xfId="0" applyFont="1" applyFill="1" applyBorder="1" applyAlignment="1">
      <alignment horizontal="left" vertical="center" indent="3"/>
    </xf>
    <xf numFmtId="0" fontId="9" fillId="2" borderId="20" xfId="0" applyFont="1" applyFill="1" applyBorder="1" applyAlignment="1">
      <alignment horizontal="left" indent="2"/>
    </xf>
    <xf numFmtId="0" fontId="7" fillId="2" borderId="24" xfId="0" applyFont="1" applyFill="1" applyBorder="1" applyAlignment="1">
      <alignment horizontal="left" vertical="center" wrapText="1" indent="1"/>
    </xf>
    <xf numFmtId="3" fontId="7" fillId="0" borderId="25" xfId="0" applyNumberFormat="1" applyFont="1" applyBorder="1" applyAlignment="1">
      <alignment horizontal="right" vertical="center" indent="1"/>
    </xf>
    <xf numFmtId="164" fontId="7" fillId="0" borderId="26" xfId="1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3" fontId="7" fillId="0" borderId="27" xfId="1" quotePrefix="1" applyNumberFormat="1" applyFont="1" applyBorder="1" applyAlignment="1">
      <alignment horizontal="right" vertical="center" indent="1"/>
    </xf>
    <xf numFmtId="3" fontId="7" fillId="0" borderId="25" xfId="1" quotePrefix="1" applyNumberFormat="1" applyFont="1" applyBorder="1" applyAlignment="1">
      <alignment horizontal="right" vertical="center" indent="1"/>
    </xf>
    <xf numFmtId="166" fontId="7" fillId="0" borderId="26" xfId="1" applyNumberFormat="1" applyFont="1" applyBorder="1" applyAlignment="1">
      <alignment horizontal="right" vertical="center" indent="1"/>
    </xf>
    <xf numFmtId="0" fontId="0" fillId="0" borderId="0" xfId="0" applyBorder="1"/>
    <xf numFmtId="3" fontId="0" fillId="0" borderId="0" xfId="0" applyNumberFormat="1" applyBorder="1"/>
    <xf numFmtId="3" fontId="10" fillId="0" borderId="0" xfId="0" quotePrefix="1" applyNumberFormat="1" applyFont="1" applyBorder="1" applyAlignment="1">
      <alignment horizontal="right" vertical="center" indent="1"/>
    </xf>
    <xf numFmtId="3" fontId="9" fillId="0" borderId="0" xfId="0" quotePrefix="1" applyNumberFormat="1" applyFont="1" applyBorder="1" applyAlignment="1">
      <alignment horizontal="right" vertical="center" indent="1"/>
    </xf>
    <xf numFmtId="3" fontId="9" fillId="0" borderId="21" xfId="0" quotePrefix="1" applyNumberFormat="1" applyFont="1" applyBorder="1" applyAlignment="1">
      <alignment horizontal="right" vertical="center" inden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/>
    </xf>
    <xf numFmtId="0" fontId="10" fillId="4" borderId="7" xfId="0" applyFont="1" applyFill="1" applyBorder="1" applyAlignment="1">
      <alignment horizontal="center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9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5.7109375" customWidth="1"/>
    <col min="3" max="4" width="13.7109375" customWidth="1"/>
    <col min="5" max="5" width="11.7109375" customWidth="1"/>
    <col min="6" max="8" width="11.7109375" style="1" customWidth="1"/>
    <col min="9" max="11" width="11.7109375" customWidth="1"/>
    <col min="13" max="13" width="22.5703125" customWidth="1"/>
  </cols>
  <sheetData>
    <row r="2" spans="2:13" ht="15" x14ac:dyDescent="0.25">
      <c r="B2" s="70" t="s">
        <v>8</v>
      </c>
      <c r="C2" s="71"/>
      <c r="D2" s="71"/>
      <c r="E2" s="71"/>
      <c r="F2" s="71"/>
      <c r="G2" s="71"/>
      <c r="H2" s="71"/>
      <c r="I2" s="71"/>
      <c r="J2" s="71"/>
      <c r="K2" s="72"/>
    </row>
    <row r="3" spans="2:13" ht="19.899999999999999" customHeight="1" x14ac:dyDescent="0.2">
      <c r="B3" s="73" t="s">
        <v>7</v>
      </c>
      <c r="C3" s="74"/>
      <c r="D3" s="74"/>
      <c r="E3" s="74"/>
      <c r="F3" s="74"/>
      <c r="G3" s="74"/>
      <c r="H3" s="74"/>
      <c r="I3" s="74"/>
      <c r="J3" s="74"/>
      <c r="K3" s="75"/>
    </row>
    <row r="4" spans="2:13" ht="5.0999999999999996" customHeight="1" x14ac:dyDescent="0.2">
      <c r="B4" s="4"/>
      <c r="C4" s="5"/>
      <c r="D4" s="5"/>
      <c r="E4" s="5"/>
      <c r="F4" s="5"/>
      <c r="G4" s="5"/>
      <c r="H4" s="5"/>
      <c r="I4" s="5"/>
      <c r="J4" s="5"/>
      <c r="K4" s="5"/>
    </row>
    <row r="5" spans="2:13" ht="21.95" customHeight="1" x14ac:dyDescent="0.2">
      <c r="B5" s="76" t="s">
        <v>5</v>
      </c>
      <c r="C5" s="78" t="s">
        <v>2</v>
      </c>
      <c r="D5" s="79"/>
      <c r="E5" s="80"/>
      <c r="F5" s="78" t="s">
        <v>38</v>
      </c>
      <c r="G5" s="79"/>
      <c r="H5" s="80"/>
      <c r="I5" s="78" t="s">
        <v>39</v>
      </c>
      <c r="J5" s="79"/>
      <c r="K5" s="80"/>
    </row>
    <row r="6" spans="2:13" ht="30" customHeight="1" x14ac:dyDescent="0.2">
      <c r="B6" s="77"/>
      <c r="C6" s="67">
        <v>2017</v>
      </c>
      <c r="D6" s="67">
        <v>2018</v>
      </c>
      <c r="E6" s="68" t="s">
        <v>4</v>
      </c>
      <c r="F6" s="67">
        <v>2017</v>
      </c>
      <c r="G6" s="67">
        <v>2018</v>
      </c>
      <c r="H6" s="68" t="s">
        <v>4</v>
      </c>
      <c r="I6" s="67">
        <v>2017</v>
      </c>
      <c r="J6" s="67">
        <v>2018</v>
      </c>
      <c r="K6" s="67" t="s">
        <v>4</v>
      </c>
    </row>
    <row r="7" spans="2:13" ht="16.5" customHeight="1" x14ac:dyDescent="0.2">
      <c r="B7" s="6" t="s">
        <v>0</v>
      </c>
      <c r="C7" s="8">
        <v>19106115</v>
      </c>
      <c r="D7" s="8">
        <v>19662470</v>
      </c>
      <c r="E7" s="9">
        <f>D7/C7-1</f>
        <v>2.9119211310096205E-2</v>
      </c>
      <c r="F7" s="10">
        <v>1336.3568324599933</v>
      </c>
      <c r="G7" s="10">
        <v>2649.2824984498916</v>
      </c>
      <c r="H7" s="9">
        <f>(G7/F7-1)</f>
        <v>0.98246638480011184</v>
      </c>
      <c r="I7" s="11">
        <f t="shared" ref="I7:J13" si="0">F7*10^6/C7</f>
        <v>69.943933262203927</v>
      </c>
      <c r="J7" s="12">
        <f t="shared" si="0"/>
        <v>134.73803130786172</v>
      </c>
      <c r="K7" s="9">
        <f>(J7/I7-1)</f>
        <v>0.92637195284342133</v>
      </c>
    </row>
    <row r="8" spans="2:13" s="2" customFormat="1" ht="16.5" customHeight="1" x14ac:dyDescent="0.2">
      <c r="B8" s="7" t="s">
        <v>3</v>
      </c>
      <c r="C8" s="13">
        <v>830640</v>
      </c>
      <c r="D8" s="13">
        <v>845780</v>
      </c>
      <c r="E8" s="14">
        <f>D8/C8-1</f>
        <v>1.8226909371087396E-2</v>
      </c>
      <c r="F8" s="15">
        <v>755.95321336999973</v>
      </c>
      <c r="G8" s="15">
        <v>1023.3800303000066</v>
      </c>
      <c r="H8" s="14">
        <f>G8/F8-1</f>
        <v>0.35376106907176474</v>
      </c>
      <c r="I8" s="16">
        <f t="shared" si="0"/>
        <v>910.08525157709687</v>
      </c>
      <c r="J8" s="17">
        <f t="shared" si="0"/>
        <v>1209.9837195251798</v>
      </c>
      <c r="K8" s="14">
        <f>J8/I8-1</f>
        <v>0.32952788480901707</v>
      </c>
      <c r="L8"/>
      <c r="M8"/>
    </row>
    <row r="9" spans="2:13" s="2" customFormat="1" ht="16.5" customHeight="1" x14ac:dyDescent="0.2">
      <c r="B9" s="49" t="s">
        <v>10</v>
      </c>
      <c r="C9" s="13"/>
      <c r="D9" s="13"/>
      <c r="E9" s="14"/>
      <c r="F9" s="15"/>
      <c r="G9" s="13"/>
      <c r="H9" s="14"/>
      <c r="I9" s="16"/>
      <c r="J9" s="17"/>
      <c r="K9" s="14"/>
      <c r="L9"/>
      <c r="M9"/>
    </row>
    <row r="10" spans="2:13" s="2" customFormat="1" ht="16.5" customHeight="1" x14ac:dyDescent="0.2">
      <c r="B10" s="52" t="s">
        <v>17</v>
      </c>
      <c r="C10" s="22">
        <v>830640</v>
      </c>
      <c r="D10" s="22">
        <v>845780</v>
      </c>
      <c r="E10" s="23">
        <f>D10/C10-1</f>
        <v>1.8226909371087396E-2</v>
      </c>
      <c r="F10" s="24">
        <v>755.95321336999973</v>
      </c>
      <c r="G10" s="24">
        <v>761.27348120999977</v>
      </c>
      <c r="H10" s="23">
        <f>G10/F10-1</f>
        <v>7.0378268732831373E-3</v>
      </c>
      <c r="I10" s="25">
        <f t="shared" si="0"/>
        <v>910.08525157709687</v>
      </c>
      <c r="J10" s="26">
        <f t="shared" si="0"/>
        <v>900.08451513395892</v>
      </c>
      <c r="K10" s="23">
        <f>J10/I10-1</f>
        <v>-1.0988790803726944E-2</v>
      </c>
      <c r="L10"/>
      <c r="M10"/>
    </row>
    <row r="11" spans="2:13" s="2" customFormat="1" ht="16.5" customHeight="1" x14ac:dyDescent="0.2">
      <c r="B11" s="52" t="s">
        <v>18</v>
      </c>
      <c r="C11" s="22">
        <v>531670</v>
      </c>
      <c r="D11" s="22">
        <v>520149</v>
      </c>
      <c r="E11" s="23">
        <f>D11/C11-1</f>
        <v>-2.1669456617826821E-2</v>
      </c>
      <c r="F11" s="24">
        <v>502.92582919000012</v>
      </c>
      <c r="G11" s="24">
        <v>480.89361545999998</v>
      </c>
      <c r="H11" s="23">
        <f>G11/F11-1</f>
        <v>-4.3808077555858804E-2</v>
      </c>
      <c r="I11" s="25">
        <f t="shared" si="0"/>
        <v>945.93606784283509</v>
      </c>
      <c r="J11" s="26">
        <f t="shared" si="0"/>
        <v>924.5305007988095</v>
      </c>
      <c r="K11" s="23">
        <f>J11/I11-1</f>
        <v>-2.2628978608290162E-2</v>
      </c>
      <c r="L11"/>
      <c r="M11"/>
    </row>
    <row r="12" spans="2:13" s="2" customFormat="1" ht="16.5" customHeight="1" x14ac:dyDescent="0.2">
      <c r="B12" s="52" t="s">
        <v>19</v>
      </c>
      <c r="C12" s="27" t="s">
        <v>1</v>
      </c>
      <c r="D12" s="27" t="s">
        <v>1</v>
      </c>
      <c r="E12" s="28" t="s">
        <v>1</v>
      </c>
      <c r="F12" s="24">
        <v>253.02738417999961</v>
      </c>
      <c r="G12" s="24">
        <v>280.37986574999979</v>
      </c>
      <c r="H12" s="23">
        <f>G12/F12-1</f>
        <v>0.10810087476753916</v>
      </c>
      <c r="I12" s="29" t="s">
        <v>1</v>
      </c>
      <c r="J12" s="30" t="s">
        <v>1</v>
      </c>
      <c r="K12" s="28" t="s">
        <v>1</v>
      </c>
      <c r="L12"/>
      <c r="M12"/>
    </row>
    <row r="13" spans="2:13" s="2" customFormat="1" ht="16.5" customHeight="1" x14ac:dyDescent="0.2">
      <c r="B13" s="49" t="s">
        <v>11</v>
      </c>
      <c r="C13" s="18" t="s">
        <v>1</v>
      </c>
      <c r="D13" s="65">
        <v>454225</v>
      </c>
      <c r="E13" s="19" t="s">
        <v>1</v>
      </c>
      <c r="F13" s="18" t="s">
        <v>1</v>
      </c>
      <c r="G13" s="18">
        <v>262.10654909000681</v>
      </c>
      <c r="H13" s="19" t="s">
        <v>1</v>
      </c>
      <c r="I13" s="18" t="s">
        <v>1</v>
      </c>
      <c r="J13" s="26">
        <f t="shared" si="0"/>
        <v>577.04122205956696</v>
      </c>
      <c r="K13" s="19" t="s">
        <v>1</v>
      </c>
      <c r="L13"/>
      <c r="M13"/>
    </row>
    <row r="14" spans="2:13" s="2" customFormat="1" ht="16.5" customHeight="1" x14ac:dyDescent="0.2">
      <c r="B14" s="31" t="s">
        <v>6</v>
      </c>
      <c r="C14" s="32" t="s">
        <v>1</v>
      </c>
      <c r="D14" s="32" t="s">
        <v>1</v>
      </c>
      <c r="E14" s="33" t="s">
        <v>1</v>
      </c>
      <c r="F14" s="34">
        <v>1029.3010198400002</v>
      </c>
      <c r="G14" s="34">
        <v>1293.8057783499999</v>
      </c>
      <c r="H14" s="35">
        <f t="shared" ref="H14:H35" si="1">G14/F14-1</f>
        <v>0.25697512526618849</v>
      </c>
      <c r="I14" s="36" t="s">
        <v>1</v>
      </c>
      <c r="J14" s="37" t="s">
        <v>1</v>
      </c>
      <c r="K14" s="33" t="s">
        <v>1</v>
      </c>
      <c r="L14"/>
      <c r="M14"/>
    </row>
    <row r="15" spans="2:13" s="2" customFormat="1" ht="16.5" customHeight="1" x14ac:dyDescent="0.2">
      <c r="B15" s="49" t="s">
        <v>12</v>
      </c>
      <c r="C15" s="18"/>
      <c r="D15" s="18"/>
      <c r="E15" s="19"/>
      <c r="F15" s="15"/>
      <c r="G15" s="15"/>
      <c r="H15" s="14"/>
      <c r="I15" s="20"/>
      <c r="J15" s="21"/>
      <c r="K15" s="19"/>
      <c r="L15"/>
      <c r="M15"/>
    </row>
    <row r="16" spans="2:13" s="2" customFormat="1" ht="16.5" customHeight="1" x14ac:dyDescent="0.2">
      <c r="B16" s="52" t="s">
        <v>20</v>
      </c>
      <c r="C16" s="64">
        <v>296924</v>
      </c>
      <c r="D16" s="64">
        <v>318966</v>
      </c>
      <c r="E16" s="23">
        <f>D16/C16-1</f>
        <v>7.4234484245126797E-2</v>
      </c>
      <c r="F16" s="24">
        <v>308.29169352000002</v>
      </c>
      <c r="G16" s="24">
        <v>327.48727000000019</v>
      </c>
      <c r="H16" s="23">
        <f t="shared" si="1"/>
        <v>6.2264332395173261E-2</v>
      </c>
      <c r="I16" s="25">
        <f>F16*10^6/C16</f>
        <v>1038.2848591558784</v>
      </c>
      <c r="J16" s="26">
        <f>G16*10^6/D16</f>
        <v>1026.7152925390174</v>
      </c>
      <c r="K16" s="23">
        <f>J16/I16-1</f>
        <v>-1.1142959964057453E-2</v>
      </c>
      <c r="L16"/>
      <c r="M16"/>
    </row>
    <row r="17" spans="2:13" s="2" customFormat="1" ht="16.5" customHeight="1" x14ac:dyDescent="0.2">
      <c r="B17" s="52" t="s">
        <v>21</v>
      </c>
      <c r="C17" s="64">
        <v>85128</v>
      </c>
      <c r="D17" s="64">
        <v>89856</v>
      </c>
      <c r="E17" s="23">
        <f>D17/C17-1</f>
        <v>5.5539892867211726E-2</v>
      </c>
      <c r="F17" s="24">
        <v>92.557187389999982</v>
      </c>
      <c r="G17" s="24">
        <v>98.48631732000004</v>
      </c>
      <c r="H17" s="23">
        <f t="shared" si="1"/>
        <v>6.4059097917669172E-2</v>
      </c>
      <c r="I17" s="25">
        <f>F17*10^6/C17</f>
        <v>1087.2707850530962</v>
      </c>
      <c r="J17" s="26">
        <f>G17*10^6/D17</f>
        <v>1096.0460884081201</v>
      </c>
      <c r="K17" s="23">
        <f>J17/I17-1</f>
        <v>8.0709455966807564E-3</v>
      </c>
      <c r="L17"/>
      <c r="M17"/>
    </row>
    <row r="18" spans="2:13" s="2" customFormat="1" ht="16.5" customHeight="1" x14ac:dyDescent="0.2">
      <c r="B18" s="53" t="s">
        <v>22</v>
      </c>
      <c r="C18" s="42" t="s">
        <v>1</v>
      </c>
      <c r="D18" s="42" t="s">
        <v>1</v>
      </c>
      <c r="E18" s="43" t="s">
        <v>1</v>
      </c>
      <c r="F18" s="44">
        <v>215.73450613000006</v>
      </c>
      <c r="G18" s="44">
        <v>229.00095268000015</v>
      </c>
      <c r="H18" s="47">
        <f t="shared" si="1"/>
        <v>6.149431904975744E-2</v>
      </c>
      <c r="I18" s="45" t="s">
        <v>1</v>
      </c>
      <c r="J18" s="46" t="s">
        <v>1</v>
      </c>
      <c r="K18" s="43" t="s">
        <v>1</v>
      </c>
      <c r="L18"/>
      <c r="M18"/>
    </row>
    <row r="19" spans="2:13" s="2" customFormat="1" ht="16.5" customHeight="1" x14ac:dyDescent="0.2">
      <c r="B19" s="49" t="s">
        <v>13</v>
      </c>
      <c r="C19" s="18"/>
      <c r="D19" s="18"/>
      <c r="E19" s="19"/>
      <c r="F19" s="15"/>
      <c r="G19" s="15"/>
      <c r="H19" s="14"/>
      <c r="I19" s="20"/>
      <c r="J19" s="21"/>
      <c r="K19" s="19"/>
      <c r="L19"/>
      <c r="M19"/>
    </row>
    <row r="20" spans="2:13" s="2" customFormat="1" ht="16.5" customHeight="1" x14ac:dyDescent="0.2">
      <c r="B20" s="52" t="s">
        <v>23</v>
      </c>
      <c r="C20" s="64">
        <v>37638</v>
      </c>
      <c r="D20" s="64">
        <v>45160</v>
      </c>
      <c r="E20" s="23">
        <f>D20/C20-1</f>
        <v>0.19985121419841656</v>
      </c>
      <c r="F20" s="24">
        <v>42.210179230000008</v>
      </c>
      <c r="G20" s="24">
        <v>50.510274180000003</v>
      </c>
      <c r="H20" s="23">
        <f t="shared" si="1"/>
        <v>0.19663728279317216</v>
      </c>
      <c r="I20" s="25">
        <f>F20*10^6/C20</f>
        <v>1121.4777413783945</v>
      </c>
      <c r="J20" s="26">
        <f>G20*10^6/D20</f>
        <v>1118.4737418069087</v>
      </c>
      <c r="K20" s="23">
        <f>J20/I20-1</f>
        <v>-2.6786082867713557E-3</v>
      </c>
      <c r="L20"/>
      <c r="M20"/>
    </row>
    <row r="21" spans="2:13" s="2" customFormat="1" ht="16.5" customHeight="1" x14ac:dyDescent="0.2">
      <c r="B21" s="52" t="s">
        <v>24</v>
      </c>
      <c r="C21" s="64">
        <v>3535</v>
      </c>
      <c r="D21" s="64">
        <v>3570</v>
      </c>
      <c r="E21" s="23">
        <f>D21/C21-1</f>
        <v>9.9009900990099098E-3</v>
      </c>
      <c r="F21" s="24">
        <v>3.7392603100000001</v>
      </c>
      <c r="G21" s="24">
        <v>3.8132895699999998</v>
      </c>
      <c r="H21" s="23">
        <f t="shared" si="1"/>
        <v>1.9797835363861038E-2</v>
      </c>
      <c r="I21" s="25">
        <f>F21*10^6/C21</f>
        <v>1057.7822659123055</v>
      </c>
      <c r="J21" s="26">
        <f>G21*10^6/D21</f>
        <v>1068.1483389355742</v>
      </c>
      <c r="K21" s="23">
        <f>J21/I21-1</f>
        <v>9.7998173700977187E-3</v>
      </c>
      <c r="L21"/>
      <c r="M21"/>
    </row>
    <row r="22" spans="2:13" s="2" customFormat="1" ht="16.5" customHeight="1" x14ac:dyDescent="0.2">
      <c r="B22" s="52" t="s">
        <v>25</v>
      </c>
      <c r="C22" s="27" t="s">
        <v>1</v>
      </c>
      <c r="D22" s="27" t="s">
        <v>1</v>
      </c>
      <c r="E22" s="28" t="s">
        <v>1</v>
      </c>
      <c r="F22" s="24">
        <v>38.47091892000001</v>
      </c>
      <c r="G22" s="24">
        <v>46.696984610000001</v>
      </c>
      <c r="H22" s="23">
        <f t="shared" si="1"/>
        <v>0.21382555761420807</v>
      </c>
      <c r="I22" s="29" t="s">
        <v>1</v>
      </c>
      <c r="J22" s="30" t="s">
        <v>1</v>
      </c>
      <c r="K22" s="28" t="s">
        <v>1</v>
      </c>
      <c r="L22"/>
      <c r="M22"/>
    </row>
    <row r="23" spans="2:13" s="2" customFormat="1" ht="16.5" customHeight="1" x14ac:dyDescent="0.2">
      <c r="B23" s="50" t="s">
        <v>14</v>
      </c>
      <c r="C23" s="32"/>
      <c r="D23" s="32"/>
      <c r="E23" s="33"/>
      <c r="F23" s="34"/>
      <c r="G23" s="34"/>
      <c r="H23" s="35"/>
      <c r="I23" s="36"/>
      <c r="J23" s="37"/>
      <c r="K23" s="33"/>
      <c r="L23"/>
      <c r="M23"/>
    </row>
    <row r="24" spans="2:13" s="2" customFormat="1" ht="16.5" customHeight="1" x14ac:dyDescent="0.2">
      <c r="B24" s="52" t="s">
        <v>26</v>
      </c>
      <c r="C24" s="27" t="s">
        <v>1</v>
      </c>
      <c r="D24" s="64">
        <v>378093</v>
      </c>
      <c r="E24" s="28" t="s">
        <v>1</v>
      </c>
      <c r="F24" s="27" t="s">
        <v>1</v>
      </c>
      <c r="G24" s="24">
        <v>188.95513877999997</v>
      </c>
      <c r="H24" s="28" t="s">
        <v>1</v>
      </c>
      <c r="I24" s="27" t="s">
        <v>1</v>
      </c>
      <c r="J24" s="26">
        <f t="shared" ref="J24:J25" si="2">G24*10^6/D24</f>
        <v>499.7583631011417</v>
      </c>
      <c r="K24" s="28" t="s">
        <v>1</v>
      </c>
      <c r="L24"/>
      <c r="M24"/>
    </row>
    <row r="25" spans="2:13" s="2" customFormat="1" ht="16.5" customHeight="1" x14ac:dyDescent="0.2">
      <c r="B25" s="52" t="s">
        <v>27</v>
      </c>
      <c r="C25" s="27" t="s">
        <v>1</v>
      </c>
      <c r="D25" s="64">
        <v>2797</v>
      </c>
      <c r="E25" s="28" t="s">
        <v>1</v>
      </c>
      <c r="F25" s="27" t="s">
        <v>1</v>
      </c>
      <c r="G25" s="24">
        <v>1.1016307399999998</v>
      </c>
      <c r="H25" s="28" t="s">
        <v>1</v>
      </c>
      <c r="I25" s="27" t="s">
        <v>1</v>
      </c>
      <c r="J25" s="26">
        <f t="shared" si="2"/>
        <v>393.86154451197706</v>
      </c>
      <c r="K25" s="28" t="s">
        <v>1</v>
      </c>
      <c r="L25"/>
      <c r="M25"/>
    </row>
    <row r="26" spans="2:13" s="2" customFormat="1" ht="16.5" customHeight="1" x14ac:dyDescent="0.2">
      <c r="B26" s="53" t="s">
        <v>28</v>
      </c>
      <c r="C26" s="42" t="s">
        <v>1</v>
      </c>
      <c r="D26" s="42" t="s">
        <v>1</v>
      </c>
      <c r="E26" s="43" t="s">
        <v>1</v>
      </c>
      <c r="F26" s="42" t="s">
        <v>1</v>
      </c>
      <c r="G26" s="44">
        <v>187.85350803999998</v>
      </c>
      <c r="H26" s="43" t="s">
        <v>1</v>
      </c>
      <c r="I26" s="45" t="s">
        <v>1</v>
      </c>
      <c r="J26" s="46" t="s">
        <v>1</v>
      </c>
      <c r="K26" s="43" t="s">
        <v>1</v>
      </c>
      <c r="L26"/>
      <c r="M26"/>
    </row>
    <row r="27" spans="2:13" s="2" customFormat="1" ht="16.5" customHeight="1" x14ac:dyDescent="0.2">
      <c r="B27" s="49" t="s">
        <v>15</v>
      </c>
      <c r="C27" s="18"/>
      <c r="D27" s="18"/>
      <c r="E27" s="19"/>
      <c r="F27" s="15"/>
      <c r="G27" s="15"/>
      <c r="H27" s="14"/>
      <c r="I27" s="20"/>
      <c r="J27" s="21"/>
      <c r="K27" s="19"/>
      <c r="L27"/>
      <c r="M27"/>
    </row>
    <row r="28" spans="2:13" s="2" customFormat="1" ht="16.5" customHeight="1" x14ac:dyDescent="0.2">
      <c r="B28" s="52" t="s">
        <v>29</v>
      </c>
      <c r="C28" s="64">
        <v>680494</v>
      </c>
      <c r="D28" s="64">
        <v>729021</v>
      </c>
      <c r="E28" s="23">
        <f>D28/C28-1</f>
        <v>7.131142963788073E-2</v>
      </c>
      <c r="F28" s="24">
        <v>670.28000199000007</v>
      </c>
      <c r="G28" s="24">
        <v>719.13250781999977</v>
      </c>
      <c r="H28" s="23">
        <f t="shared" si="1"/>
        <v>7.2883728717791252E-2</v>
      </c>
      <c r="I28" s="25">
        <f>F28*10^6/C28</f>
        <v>984.99031878311951</v>
      </c>
      <c r="J28" s="26">
        <f>G28*10^6/D28</f>
        <v>986.43592958227521</v>
      </c>
      <c r="K28" s="23">
        <f>J28/I28-1</f>
        <v>1.4676396017188065E-3</v>
      </c>
      <c r="L28"/>
      <c r="M28"/>
    </row>
    <row r="29" spans="2:13" s="2" customFormat="1" ht="16.5" customHeight="1" x14ac:dyDescent="0.2">
      <c r="B29" s="52" t="s">
        <v>30</v>
      </c>
      <c r="C29" s="64">
        <v>261678</v>
      </c>
      <c r="D29" s="64">
        <v>275652</v>
      </c>
      <c r="E29" s="23">
        <f>D29/C29-1</f>
        <v>5.3401508724462809E-2</v>
      </c>
      <c r="F29" s="24">
        <v>299.09860081999989</v>
      </c>
      <c r="G29" s="24">
        <v>321.91001718000001</v>
      </c>
      <c r="H29" s="23">
        <f t="shared" si="1"/>
        <v>7.6267211874147867E-2</v>
      </c>
      <c r="I29" s="25">
        <f>F29*10^6/C29</f>
        <v>1143.0024718165068</v>
      </c>
      <c r="J29" s="26">
        <f>G29*10^6/D29</f>
        <v>1167.8131019546386</v>
      </c>
      <c r="K29" s="23">
        <f>J29/I29-1</f>
        <v>2.1706541105463772E-2</v>
      </c>
      <c r="L29"/>
      <c r="M29"/>
    </row>
    <row r="30" spans="2:13" s="2" customFormat="1" ht="16.5" customHeight="1" x14ac:dyDescent="0.2">
      <c r="B30" s="52" t="s">
        <v>31</v>
      </c>
      <c r="C30" s="27" t="s">
        <v>1</v>
      </c>
      <c r="D30" s="27" t="s">
        <v>1</v>
      </c>
      <c r="E30" s="28" t="s">
        <v>1</v>
      </c>
      <c r="F30" s="24">
        <v>371.18140117000019</v>
      </c>
      <c r="G30" s="24">
        <v>397.22249063999976</v>
      </c>
      <c r="H30" s="23">
        <f t="shared" si="1"/>
        <v>7.0157312268113392E-2</v>
      </c>
      <c r="I30" s="29" t="s">
        <v>1</v>
      </c>
      <c r="J30" s="30" t="s">
        <v>1</v>
      </c>
      <c r="K30" s="28" t="s">
        <v>1</v>
      </c>
      <c r="L30"/>
      <c r="M30"/>
    </row>
    <row r="31" spans="2:13" s="2" customFormat="1" ht="30" customHeight="1" x14ac:dyDescent="0.2">
      <c r="B31" s="51" t="s">
        <v>16</v>
      </c>
      <c r="C31" s="32"/>
      <c r="D31" s="32"/>
      <c r="E31" s="33"/>
      <c r="F31" s="34"/>
      <c r="G31" s="34"/>
      <c r="H31" s="35"/>
      <c r="I31" s="36"/>
      <c r="J31" s="37"/>
      <c r="K31" s="33"/>
      <c r="L31"/>
      <c r="M31"/>
    </row>
    <row r="32" spans="2:13" s="2" customFormat="1" ht="16.5" customHeight="1" x14ac:dyDescent="0.2">
      <c r="B32" s="52" t="s">
        <v>32</v>
      </c>
      <c r="C32" s="64">
        <v>7778</v>
      </c>
      <c r="D32" s="64">
        <v>7001</v>
      </c>
      <c r="E32" s="23">
        <f>D32/C32-1</f>
        <v>-9.9897145795834419E-2</v>
      </c>
      <c r="F32" s="24">
        <v>8.5191450999999994</v>
      </c>
      <c r="G32" s="24">
        <v>7.7205875700000002</v>
      </c>
      <c r="H32" s="23">
        <f t="shared" si="1"/>
        <v>-9.3736815211657665E-2</v>
      </c>
      <c r="I32" s="25">
        <f>F32*10^6/C32</f>
        <v>1095.287361789663</v>
      </c>
      <c r="J32" s="26">
        <f>G32*10^6/D32</f>
        <v>1102.7835409227255</v>
      </c>
      <c r="K32" s="23">
        <f>J32/I32-1</f>
        <v>6.84402960773145E-3</v>
      </c>
      <c r="L32"/>
      <c r="M32"/>
    </row>
    <row r="33" spans="2:13" s="2" customFormat="1" ht="16.5" customHeight="1" x14ac:dyDescent="0.2">
      <c r="B33" s="52" t="s">
        <v>33</v>
      </c>
      <c r="C33" s="64">
        <v>3080</v>
      </c>
      <c r="D33" s="64">
        <v>2847</v>
      </c>
      <c r="E33" s="23">
        <f>D33/C33-1</f>
        <v>-7.5649350649350633E-2</v>
      </c>
      <c r="F33" s="24">
        <v>3.4597873099999998</v>
      </c>
      <c r="G33" s="24">
        <v>3.207267149999999</v>
      </c>
      <c r="H33" s="23">
        <f t="shared" si="1"/>
        <v>-7.2987191805152007E-2</v>
      </c>
      <c r="I33" s="25">
        <f>F33*10^6/C33</f>
        <v>1123.3075681818182</v>
      </c>
      <c r="J33" s="26">
        <f>G33*10^6/D33</f>
        <v>1126.5427291886192</v>
      </c>
      <c r="K33" s="23">
        <f>J33/I33-1</f>
        <v>2.8800313453218873E-3</v>
      </c>
      <c r="L33"/>
      <c r="M33"/>
    </row>
    <row r="34" spans="2:13" s="2" customFormat="1" ht="16.5" customHeight="1" x14ac:dyDescent="0.2">
      <c r="B34" s="52" t="s">
        <v>34</v>
      </c>
      <c r="C34" s="27" t="s">
        <v>1</v>
      </c>
      <c r="D34" s="27" t="s">
        <v>1</v>
      </c>
      <c r="E34" s="28" t="s">
        <v>1</v>
      </c>
      <c r="F34" s="24">
        <v>5.05935779</v>
      </c>
      <c r="G34" s="24">
        <v>4.5133204200000012</v>
      </c>
      <c r="H34" s="23">
        <f t="shared" si="1"/>
        <v>-0.10792622160054799</v>
      </c>
      <c r="I34" s="29" t="s">
        <v>1</v>
      </c>
      <c r="J34" s="30" t="s">
        <v>1</v>
      </c>
      <c r="K34" s="28" t="s">
        <v>1</v>
      </c>
      <c r="L34"/>
      <c r="M34"/>
    </row>
    <row r="35" spans="2:13" s="2" customFormat="1" ht="16.5" customHeight="1" x14ac:dyDescent="0.25">
      <c r="B35" s="54" t="s">
        <v>37</v>
      </c>
      <c r="C35" s="66">
        <v>821</v>
      </c>
      <c r="D35" s="66">
        <v>937</v>
      </c>
      <c r="E35" s="38">
        <f>D35/C35-1</f>
        <v>0.14129110840438486</v>
      </c>
      <c r="F35" s="39">
        <v>0.67558865000000012</v>
      </c>
      <c r="G35" s="39">
        <v>0.77885163999999996</v>
      </c>
      <c r="H35" s="38">
        <f t="shared" si="1"/>
        <v>0.15284891183414606</v>
      </c>
      <c r="I35" s="40">
        <f>F35*10^6/C35</f>
        <v>822.88507917174195</v>
      </c>
      <c r="J35" s="41">
        <f>G35*10^6/D35</f>
        <v>831.21839914621137</v>
      </c>
      <c r="K35" s="38">
        <f>J35/I35-1</f>
        <v>1.0126954766098262E-2</v>
      </c>
      <c r="L35"/>
      <c r="M35"/>
    </row>
    <row r="36" spans="2:13" ht="31.5" customHeight="1" x14ac:dyDescent="0.2">
      <c r="B36" s="55" t="s">
        <v>35</v>
      </c>
      <c r="C36" s="56">
        <v>19165685</v>
      </c>
      <c r="D36" s="56">
        <v>19793888</v>
      </c>
      <c r="E36" s="57">
        <f>D36/C36-1</f>
        <v>3.2777487473053979E-2</v>
      </c>
      <c r="F36" s="58">
        <v>453.55885292000153</v>
      </c>
      <c r="G36" s="58">
        <v>1241.9275523598888</v>
      </c>
      <c r="H36" s="57">
        <f>G36/F36-1</f>
        <v>1.7381839079193089</v>
      </c>
      <c r="I36" s="59">
        <f>F36*10^6/C36</f>
        <v>23.66515221970942</v>
      </c>
      <c r="J36" s="60">
        <f>G36*10^6/D36</f>
        <v>62.742981690099931</v>
      </c>
      <c r="K36" s="61">
        <f>(J36/I36-1)</f>
        <v>1.6512815598052528</v>
      </c>
    </row>
    <row r="37" spans="2:13" ht="3" customHeight="1" x14ac:dyDescent="0.2">
      <c r="B37" s="62"/>
      <c r="C37" s="62"/>
      <c r="D37" s="62"/>
      <c r="E37" s="62"/>
      <c r="F37" s="63"/>
      <c r="G37" s="63"/>
      <c r="H37" s="63"/>
      <c r="I37" s="62"/>
      <c r="J37" s="62"/>
      <c r="K37" s="62"/>
    </row>
    <row r="38" spans="2:13" ht="12.95" customHeight="1" x14ac:dyDescent="0.2">
      <c r="B38" s="69" t="s">
        <v>36</v>
      </c>
      <c r="C38" s="69"/>
      <c r="D38" s="69"/>
      <c r="E38" s="69"/>
      <c r="F38" s="69"/>
      <c r="G38" s="69"/>
      <c r="H38" s="69"/>
      <c r="I38" s="69"/>
      <c r="J38" s="69"/>
      <c r="K38" s="69"/>
    </row>
    <row r="39" spans="2:13" ht="12.95" customHeight="1" x14ac:dyDescent="0.2">
      <c r="B39" s="48" t="s">
        <v>9</v>
      </c>
      <c r="C39" s="48"/>
      <c r="D39" s="48"/>
      <c r="E39" s="48"/>
      <c r="F39" s="48"/>
      <c r="G39" s="48"/>
      <c r="H39" s="48"/>
      <c r="I39" s="48"/>
      <c r="J39" s="3"/>
      <c r="K39" s="3"/>
    </row>
  </sheetData>
  <mergeCells count="7">
    <mergeCell ref="B38:K38"/>
    <mergeCell ref="B2:K2"/>
    <mergeCell ref="B3:K3"/>
    <mergeCell ref="B5:B6"/>
    <mergeCell ref="C5:E5"/>
    <mergeCell ref="F5:H5"/>
    <mergeCell ref="I5:K5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61</vt:lpstr>
      <vt:lpstr>'Cuadro 61'!Área_de_impresión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2015-12-18T09:42:16Z</cp:lastPrinted>
  <dcterms:created xsi:type="dcterms:W3CDTF">1998-06-19T14:16:51Z</dcterms:created>
  <dcterms:modified xsi:type="dcterms:W3CDTF">2021-05-14T11:21:04Z</dcterms:modified>
</cp:coreProperties>
</file>